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1B9F32B-9FFE-4DD0-A256-2F380BEDBCB8}" xr6:coauthVersionLast="47" xr6:coauthVersionMax="47" xr10:uidLastSave="{00000000-0000-0000-0000-000000000000}"/>
  <bookViews>
    <workbookView xWindow="42225" yWindow="4395" windowWidth="26970" windowHeight="1297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47" l="1"/>
  <c r="Y7" i="147"/>
  <c r="Q7" i="147"/>
  <c r="E247" i="2"/>
  <c r="Q41" i="146"/>
  <c r="D247" i="2"/>
  <c r="D7" i="147"/>
  <c r="Y40" i="146"/>
  <c r="Q40" i="146"/>
  <c r="Q37" i="146"/>
  <c r="Y36" i="146" l="1"/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G13" i="147"/>
  <c r="X12" i="147"/>
  <c r="U12" i="147"/>
  <c r="K12" i="147"/>
  <c r="N12" i="147" s="1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Y33" i="146"/>
  <c r="Q33" i="146"/>
  <c r="N8" i="147" l="1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22" i="142"/>
  <c r="Y23" i="142" s="1"/>
  <c r="Y24" i="142" s="1"/>
  <c r="Y25" i="142" s="1"/>
  <c r="Y26" i="142" s="1"/>
  <c r="Y8" i="147" l="1"/>
  <c r="Y9" i="147" s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S39" i="146"/>
  <c r="R39" i="146" s="1"/>
  <c r="G52" i="147" l="1"/>
  <c r="P40" i="146"/>
  <c r="O40" i="146" s="1"/>
  <c r="S40" i="146"/>
  <c r="R40" i="146" s="1"/>
  <c r="P7" i="147" l="1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Q9" i="147"/>
  <c r="P9" i="147" l="1"/>
  <c r="O9" i="147" s="1"/>
  <c r="Q10" i="147"/>
  <c r="S10" i="147" s="1"/>
  <c r="R10" i="147" s="1"/>
  <c r="S9" i="147"/>
  <c r="R9" i="147" s="1"/>
  <c r="P10" i="147" l="1"/>
  <c r="O10" i="147" s="1"/>
  <c r="Q11" i="147"/>
  <c r="P11" i="147" l="1"/>
  <c r="O11" i="147" s="1"/>
  <c r="Q12" i="147"/>
  <c r="S11" i="147"/>
  <c r="R11" i="147" s="1"/>
  <c r="S12" i="147"/>
  <c r="R12" i="147" s="1"/>
  <c r="Q13" i="147" l="1"/>
  <c r="P12" i="147"/>
  <c r="O12" i="147" s="1"/>
  <c r="Q14" i="147" l="1"/>
  <c r="P13" i="147"/>
  <c r="O13" i="147" s="1"/>
  <c r="S14" i="147"/>
  <c r="R14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<sst xmlns="http://schemas.openxmlformats.org/spreadsheetml/2006/main" count="2036" uniqueCount="399">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</sst>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F22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900</v>
      </c>
      <c r="J36" s="25">
        <v>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3700</v>
      </c>
      <c r="J37" s="25">
        <v>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4360</v>
      </c>
      <c r="J40" s="25">
        <v>-200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-1700</v>
      </c>
      <c r="J41" s="25">
        <v>-200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G7" activePane="bottomRight" state="frozen"/>
      <selection pane="topRight" activeCell="C1" sqref="C1"/>
      <selection pane="bottomLeft" activeCell="A7" sqref="A7"/>
      <selection pane="bottomRight" activeCell="K21" sqref="K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7300</v>
      </c>
      <c r="J7" s="63">
        <v>-200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-2939670.5</v>
      </c>
      <c r="Y7" s="215">
        <f>G55-K7-L7+1</f>
        <v>-2983519</v>
      </c>
      <c r="Z7" s="216">
        <f>AVERAGE(Y7:Y13)</f>
        <v>-2988535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2200</v>
      </c>
      <c r="J8" s="63">
        <v>-200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/>
      <c r="F9" s="23"/>
      <c r="G9" s="26">
        <f>D9+E9+F9-E8-F8</f>
        <v>2822287</v>
      </c>
      <c r="H9" s="132">
        <v>2800</v>
      </c>
      <c r="I9" s="63">
        <v>1000</v>
      </c>
      <c r="J9" s="63">
        <v>-200</v>
      </c>
      <c r="K9" s="170">
        <f t="shared" si="2"/>
        <v>3600</v>
      </c>
      <c r="L9" s="171"/>
      <c r="M9" s="153"/>
      <c r="N9" s="149">
        <f>L9+K9+G9+M9</f>
        <v>2825887</v>
      </c>
      <c r="O9" s="67">
        <f t="shared" si="3"/>
        <v>983827.50999999989</v>
      </c>
      <c r="P9" s="163">
        <f t="shared" ref="P9" si="4">(IF($Q9&lt;0,-$Q$3+P8,($Q9-$Q$3)+P8))</f>
        <v>2951482.53</v>
      </c>
      <c r="Q9" s="164">
        <f>Q8+N9+1</f>
        <v>3013077.51</v>
      </c>
      <c r="R9" s="29">
        <f t="shared" si="1"/>
        <v>691.17559293109571</v>
      </c>
      <c r="S9" s="5">
        <f>SUM($Q$7:$Q9)/T9+1</f>
        <v>1150247.51</v>
      </c>
      <c r="T9" s="17">
        <v>3</v>
      </c>
      <c r="U9" s="4"/>
      <c r="V9" s="131"/>
      <c r="W9" s="105"/>
      <c r="X9" s="167"/>
      <c r="Y9" s="156">
        <f>Y8-K9-L9</f>
        <v>-2989421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1449535.2599999998</v>
      </c>
      <c r="P10" s="163">
        <f>(IF($Q10&lt;0,-$Q$3+P9,($Q10-$Q$3)+P9))</f>
        <v>5798141.0399999991</v>
      </c>
      <c r="Q10" s="164">
        <f t="shared" ref="Q10:Q15" si="5">Q9+N10</f>
        <v>3013077.51</v>
      </c>
      <c r="R10" s="29">
        <f t="shared" si="1"/>
        <v>971.01488411779894</v>
      </c>
      <c r="S10" s="5">
        <f>SUM($Q$7:$Q10)/T10-1</f>
        <v>1615953.2599999998</v>
      </c>
      <c r="T10" s="17">
        <v>4</v>
      </c>
      <c r="U10" s="4"/>
      <c r="V10" s="131"/>
      <c r="W10" s="105"/>
      <c r="X10" s="167"/>
      <c r="Y10" s="156">
        <f>Y9-K10-L10</f>
        <v>-2989421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1728959.9099999997</v>
      </c>
      <c r="P11" s="163">
        <f t="shared" ref="P11:P48" si="6">(IF($Q11&lt;0,-$Q$3+P10,($Q11-$Q$3)+P10))</f>
        <v>8644799.5499999989</v>
      </c>
      <c r="Q11" s="164">
        <f t="shared" si="5"/>
        <v>3013077.51</v>
      </c>
      <c r="R11" s="29">
        <f t="shared" si="1"/>
        <v>1138.9197807942601</v>
      </c>
      <c r="S11" s="5">
        <f>SUM($Q$7:$Q11)/T11</f>
        <v>1895378.9099999997</v>
      </c>
      <c r="T11" s="17">
        <v>5</v>
      </c>
      <c r="U11" s="27"/>
      <c r="V11" s="134"/>
      <c r="W11" s="105"/>
      <c r="X11" s="167"/>
      <c r="Y11" s="156">
        <f t="shared" ref="Y11:Y18" si="7">Y10-K11-L11</f>
        <v>-2989421</v>
      </c>
      <c r="Z11" s="217"/>
      <c r="AA11" s="92"/>
    </row>
    <row r="12" spans="2:255">
      <c r="B12" s="116">
        <v>45733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1000</v>
      </c>
      <c r="J12" s="63">
        <v>-200</v>
      </c>
      <c r="K12" s="170">
        <f t="shared" ref="K12:K41" si="8">+H12+I12+J12</f>
        <v>1100</v>
      </c>
      <c r="L12" s="171"/>
      <c r="M12" s="153"/>
      <c r="N12" s="149">
        <f t="shared" ref="N12:N15" si="9">L12+K12+G12+M12</f>
        <v>1100</v>
      </c>
      <c r="O12" s="67">
        <f t="shared" si="3"/>
        <v>1915426.343333333</v>
      </c>
      <c r="P12" s="163">
        <f t="shared" si="6"/>
        <v>11492558.059999999</v>
      </c>
      <c r="Q12" s="164">
        <f t="shared" si="5"/>
        <v>3014177.51</v>
      </c>
      <c r="R12" s="29">
        <f t="shared" si="1"/>
        <v>1250.966742579473</v>
      </c>
      <c r="S12" s="5">
        <f>SUM($Q$7:$Q12)/T12+1</f>
        <v>2081846.343333333</v>
      </c>
      <c r="T12" s="17">
        <v>6</v>
      </c>
      <c r="U12" s="138">
        <f>B12</f>
        <v>45733</v>
      </c>
      <c r="V12" s="310"/>
      <c r="W12" s="105"/>
      <c r="X12" s="167" t="e">
        <f>AVERAGE(W12:W20)</f>
        <v>#DIV/0!</v>
      </c>
      <c r="Y12" s="156">
        <f>Y11-K12-L12</f>
        <v>-2990521</v>
      </c>
      <c r="Z12" s="217">
        <f>AVERAGE(Y12:Y20)</f>
        <v>-2991498.777777778</v>
      </c>
      <c r="AA12" s="92"/>
    </row>
    <row r="13" spans="2:255">
      <c r="B13" s="116">
        <v>45734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1000</v>
      </c>
      <c r="J13" s="63">
        <v>-200</v>
      </c>
      <c r="K13" s="170">
        <f t="shared" si="8"/>
        <v>1100</v>
      </c>
      <c r="L13" s="171"/>
      <c r="M13" s="153"/>
      <c r="N13" s="149">
        <f t="shared" si="9"/>
        <v>1100</v>
      </c>
      <c r="O13" s="67">
        <f t="shared" si="3"/>
        <v>2048773.7957142855</v>
      </c>
      <c r="P13" s="163">
        <f t="shared" si="6"/>
        <v>14341416.569999998</v>
      </c>
      <c r="Q13" s="164">
        <f t="shared" si="5"/>
        <v>3015277.51</v>
      </c>
      <c r="R13" s="29">
        <f t="shared" si="1"/>
        <v>1331.0936826409759</v>
      </c>
      <c r="S13" s="5">
        <f>SUM($Q$7:$Q13)/T13</f>
        <v>2215192.7957142857</v>
      </c>
      <c r="T13" s="17">
        <v>7</v>
      </c>
      <c r="U13" s="138">
        <f>B12+8</f>
        <v>45741</v>
      </c>
      <c r="V13" s="249"/>
      <c r="W13" s="105"/>
      <c r="X13" s="167"/>
      <c r="Y13" s="156">
        <f>Y12-K13-L13</f>
        <v>-2991621</v>
      </c>
      <c r="Z13" s="217"/>
      <c r="AA13" s="92"/>
      <c r="AB13" s="92"/>
    </row>
    <row r="14" spans="2:255">
      <c r="B14" s="116">
        <v>45735</v>
      </c>
      <c r="C14" s="14"/>
      <c r="D14" s="87">
        <v>-6613</v>
      </c>
      <c r="E14" s="87"/>
      <c r="F14" s="23"/>
      <c r="G14" s="26">
        <f>D14+E14+F14-E13-F13</f>
        <v>-6613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-6613</v>
      </c>
      <c r="O14" s="67">
        <f>P14/T14+1</f>
        <v>2147958.7599999998</v>
      </c>
      <c r="P14" s="163">
        <f t="shared" si="6"/>
        <v>17183662.079999998</v>
      </c>
      <c r="Q14" s="164">
        <f t="shared" si="5"/>
        <v>3008664.51</v>
      </c>
      <c r="R14" s="29">
        <f t="shared" si="1"/>
        <v>1390.7016386350115</v>
      </c>
      <c r="S14" s="5">
        <f>SUM($Q$7:$Q14)/T14+15</f>
        <v>2314391.7599999998</v>
      </c>
      <c r="T14" s="17">
        <v>8</v>
      </c>
      <c r="U14" s="4"/>
      <c r="V14" s="4"/>
      <c r="W14" s="105"/>
      <c r="X14" s="167"/>
      <c r="Y14" s="156">
        <f>Y13-K14-L14</f>
        <v>-2991621</v>
      </c>
      <c r="Z14" s="217"/>
      <c r="AA14" s="92"/>
    </row>
    <row r="15" spans="2:255">
      <c r="B15" s="116">
        <v>45736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2225100.8433333328</v>
      </c>
      <c r="P15" s="7">
        <f t="shared" si="6"/>
        <v>20025907.589999996</v>
      </c>
      <c r="Q15" s="164">
        <f t="shared" si="5"/>
        <v>3008664.51</v>
      </c>
      <c r="R15" s="29">
        <f t="shared" si="1"/>
        <v>1437.0473583745443</v>
      </c>
      <c r="S15" s="5">
        <f>SUM($Q$7:$Q15)/T15</f>
        <v>2391519.8433333328</v>
      </c>
      <c r="T15" s="17">
        <v>9</v>
      </c>
      <c r="U15" s="4"/>
      <c r="V15" s="4"/>
      <c r="W15" s="105"/>
      <c r="X15" s="167"/>
      <c r="Y15" s="156">
        <f>Y14-K15-L15</f>
        <v>-2991621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2286815.2099999995</v>
      </c>
      <c r="P16" s="70">
        <f t="shared" si="6"/>
        <v>22868152.099999994</v>
      </c>
      <c r="Q16" s="164">
        <f>Q15+N16-1</f>
        <v>3008663.51</v>
      </c>
      <c r="R16" s="71">
        <f t="shared" si="1"/>
        <v>1474.1310847920006</v>
      </c>
      <c r="S16" s="72">
        <f>SUM($Q$7:$Q16)/T16</f>
        <v>2453234.2099999995</v>
      </c>
      <c r="T16" s="73">
        <v>10</v>
      </c>
      <c r="U16" s="218"/>
      <c r="V16" s="133"/>
      <c r="W16" s="105"/>
      <c r="X16" s="167"/>
      <c r="Y16" s="156">
        <f>Y15-K16-L16</f>
        <v>-2991621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2337308.7827272718</v>
      </c>
      <c r="P17" s="7">
        <f t="shared" si="6"/>
        <v>25710396.609999992</v>
      </c>
      <c r="Q17" s="164">
        <f t="shared" ref="Q17:Q18" si="10">Q16+N17</f>
        <v>3008663.51</v>
      </c>
      <c r="R17" s="29">
        <f t="shared" si="1"/>
        <v>1504.4723154971919</v>
      </c>
      <c r="S17" s="5">
        <f>SUM($Q$7:$Q17)/T17</f>
        <v>2503727.7827272718</v>
      </c>
      <c r="T17" s="18">
        <v>11</v>
      </c>
      <c r="U17" s="27"/>
      <c r="V17" s="136"/>
      <c r="W17" s="105"/>
      <c r="X17" s="167"/>
      <c r="Y17" s="156">
        <f t="shared" si="7"/>
        <v>-2991621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2379386.7599999993</v>
      </c>
      <c r="P18" s="7">
        <f t="shared" si="6"/>
        <v>28552641.11999999</v>
      </c>
      <c r="Q18" s="164">
        <f t="shared" si="10"/>
        <v>3008663.51</v>
      </c>
      <c r="R18" s="29">
        <f t="shared" si="1"/>
        <v>1529.756674418185</v>
      </c>
      <c r="S18" s="5">
        <f>SUM($Q$7:$Q18)/T18</f>
        <v>2545805.7599999993</v>
      </c>
      <c r="T18" s="18">
        <v>12</v>
      </c>
      <c r="U18" s="27"/>
      <c r="V18" s="136"/>
      <c r="W18" s="105"/>
      <c r="X18" s="167"/>
      <c r="Y18" s="156">
        <f t="shared" si="7"/>
        <v>-2991621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1" si="11">L19+K19+G19+M19</f>
        <v>0</v>
      </c>
      <c r="O19" s="67">
        <f t="shared" si="3"/>
        <v>2414991.2792307683</v>
      </c>
      <c r="P19" s="7">
        <f t="shared" si="6"/>
        <v>31394886.629999988</v>
      </c>
      <c r="Q19" s="164">
        <f>Q18+N19+1</f>
        <v>3008664.51</v>
      </c>
      <c r="R19" s="29">
        <f t="shared" si="1"/>
        <v>1551.1511781892502</v>
      </c>
      <c r="S19" s="5">
        <f>SUM($Q$7:$Q19)/T19</f>
        <v>2581410.2792307683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-2991621</v>
      </c>
      <c r="Z19" s="217">
        <f>AVERAGE(Y19:Y27)</f>
        <v>-2991622.222222222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2445509.3671428561</v>
      </c>
      <c r="P20" s="7">
        <f t="shared" si="6"/>
        <v>34237131.139999986</v>
      </c>
      <c r="Q20" s="164">
        <f>Q19+N20-1</f>
        <v>3008663.51</v>
      </c>
      <c r="R20" s="29">
        <f t="shared" si="1"/>
        <v>1569.4892813578115</v>
      </c>
      <c r="S20" s="5">
        <f>SUM($Q$7:$Q20)/T20</f>
        <v>2611928.3671428561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-2991621</v>
      </c>
      <c r="Z20" s="217"/>
      <c r="AA20" s="92"/>
      <c r="AB20" s="92"/>
    </row>
    <row r="21" spans="2:31">
      <c r="B21" s="116">
        <v>45742</v>
      </c>
      <c r="C21" s="14"/>
      <c r="D21" s="87">
        <v>-11027</v>
      </c>
      <c r="E21" s="87"/>
      <c r="F21" s="23"/>
      <c r="G21" s="26">
        <f>D21+E21+F21-E20-F20</f>
        <v>-11027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-11027</v>
      </c>
      <c r="O21" s="67">
        <f t="shared" si="3"/>
        <v>2471223.1766666654</v>
      </c>
      <c r="P21" s="7">
        <f t="shared" si="6"/>
        <v>37068347.649999984</v>
      </c>
      <c r="Q21" s="164">
        <f>Q20+N21-1</f>
        <v>2997635.51</v>
      </c>
      <c r="R21" s="29">
        <f t="shared" si="1"/>
        <v>1584.9405276240486</v>
      </c>
      <c r="S21" s="5">
        <f>SUM($Q$7:$Q21)/T21</f>
        <v>2637642.1766666654</v>
      </c>
      <c r="T21" s="18">
        <v>15</v>
      </c>
      <c r="U21" s="4"/>
      <c r="V21" s="131"/>
      <c r="W21" s="105"/>
      <c r="X21" s="167"/>
      <c r="Y21" s="156">
        <f>Y20-K21-L21</f>
        <v>-2991621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2493722.9474999988</v>
      </c>
      <c r="P22" s="7">
        <f t="shared" si="6"/>
        <v>39899567.159999982</v>
      </c>
      <c r="Q22" s="164">
        <f>Q21+N22+3</f>
        <v>2997638.51</v>
      </c>
      <c r="R22" s="29">
        <f t="shared" si="1"/>
        <v>1598.4604807744302</v>
      </c>
      <c r="S22" s="5">
        <f>SUM($Q$7:$Q22)/T22</f>
        <v>2660141.9474999988</v>
      </c>
      <c r="T22" s="18">
        <v>16</v>
      </c>
      <c r="U22" s="4"/>
      <c r="V22" s="131"/>
      <c r="W22" s="105"/>
      <c r="X22" s="167"/>
      <c r="Y22" s="156">
        <f>Y21-K22-L22-1</f>
        <v>-2991622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2513575.6276470576</v>
      </c>
      <c r="P23" s="7">
        <f t="shared" si="6"/>
        <v>42730785.669999979</v>
      </c>
      <c r="Q23" s="164">
        <f>Q22+N23-1</f>
        <v>2997637.51</v>
      </c>
      <c r="R23" s="29">
        <f t="shared" si="1"/>
        <v>1610.3898158545944</v>
      </c>
      <c r="S23" s="5">
        <f>SUM($Q$7:$Q23)/T23</f>
        <v>2679994.6276470576</v>
      </c>
      <c r="T23" s="18">
        <v>17</v>
      </c>
      <c r="U23" s="27"/>
      <c r="V23" s="135"/>
      <c r="W23" s="105"/>
      <c r="X23" s="167"/>
      <c r="Y23" s="156">
        <f>Y22-K23-L23-1</f>
        <v>-2991623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2531222.4544444433</v>
      </c>
      <c r="P24" s="7">
        <f t="shared" si="6"/>
        <v>45562004.179999977</v>
      </c>
      <c r="Q24" s="164">
        <f t="shared" ref="Q24:Q25" si="14">Q23+N24</f>
        <v>2997637.51</v>
      </c>
      <c r="R24" s="29">
        <f t="shared" si="1"/>
        <v>1620.9936692591853</v>
      </c>
      <c r="S24" s="5">
        <f>SUM($Q$7:$Q24)/T24</f>
        <v>2697641.4544444433</v>
      </c>
      <c r="T24" s="18">
        <v>18</v>
      </c>
      <c r="U24" s="4"/>
      <c r="V24" s="135"/>
      <c r="W24" s="105"/>
      <c r="X24" s="167"/>
      <c r="Y24" s="156">
        <f t="shared" ref="Y24:Y41" si="15">Y23-K24-L24</f>
        <v>-2991623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2547011.7205263143</v>
      </c>
      <c r="P25" s="7">
        <f t="shared" si="6"/>
        <v>48393222.689999975</v>
      </c>
      <c r="Q25" s="164">
        <f t="shared" si="14"/>
        <v>2997637.51</v>
      </c>
      <c r="R25" s="29">
        <f t="shared" si="1"/>
        <v>1630.4813275685553</v>
      </c>
      <c r="S25" s="5">
        <f>SUM($Q$7:$Q25)/T25</f>
        <v>2713430.7205263143</v>
      </c>
      <c r="T25" s="18">
        <v>19</v>
      </c>
      <c r="U25" s="4"/>
      <c r="V25" s="131"/>
      <c r="W25" s="105"/>
      <c r="X25" s="167"/>
      <c r="Y25" s="156">
        <f t="shared" si="15"/>
        <v>-2991623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2561222.0599999987</v>
      </c>
      <c r="P26" s="7">
        <f t="shared" si="6"/>
        <v>51224441.199999973</v>
      </c>
      <c r="Q26" s="164">
        <f>Q25+N26</f>
        <v>2997637.51</v>
      </c>
      <c r="R26" s="29">
        <f t="shared" si="1"/>
        <v>1639.0202200469889</v>
      </c>
      <c r="S26" s="5">
        <f>SUM($Q$7:$Q26)/T26</f>
        <v>2727641.0599999987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-2991623</v>
      </c>
      <c r="Z26" s="217">
        <f>AVERAGE(Y26:Y34)</f>
        <v>-2991622.777777778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2574079.0814285702</v>
      </c>
      <c r="P27" s="7">
        <f t="shared" si="6"/>
        <v>54055660.709999971</v>
      </c>
      <c r="Q27" s="164">
        <f>Q26+N27+1</f>
        <v>2997638.51</v>
      </c>
      <c r="R27" s="29">
        <f t="shared" si="1"/>
        <v>1646.7465141772095</v>
      </c>
      <c r="S27" s="5">
        <f>SUM($Q$7:$Q27)/T27+1</f>
        <v>2740499.0814285702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-2991623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2585767.1918181805</v>
      </c>
      <c r="P28" s="7">
        <f t="shared" si="6"/>
        <v>56886878.219999969</v>
      </c>
      <c r="Q28" s="164">
        <f>Q27+N28-2</f>
        <v>2997636.51</v>
      </c>
      <c r="R28" s="29">
        <f t="shared" si="1"/>
        <v>1653.7698170390281</v>
      </c>
      <c r="S28" s="5">
        <f>SUM($Q$7:$Q28)/T28+1</f>
        <v>2752187.1918181805</v>
      </c>
      <c r="T28" s="18">
        <v>22</v>
      </c>
      <c r="U28" s="4"/>
      <c r="V28" s="131"/>
      <c r="W28" s="105"/>
      <c r="X28" s="167"/>
      <c r="Y28" s="156">
        <f>Y27-K28-L28+2</f>
        <v>-2991621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2596439.0317391292</v>
      </c>
      <c r="P29" s="7">
        <f t="shared" si="6"/>
        <v>59718097.729999967</v>
      </c>
      <c r="Q29" s="164">
        <f>Q28+N29+2</f>
        <v>2997638.51</v>
      </c>
      <c r="R29" s="29">
        <f t="shared" si="1"/>
        <v>1660.1818492714951</v>
      </c>
      <c r="S29" s="5">
        <f>SUM($Q$7:$Q29)/T29</f>
        <v>2762858.0317391292</v>
      </c>
      <c r="T29" s="18">
        <v>23</v>
      </c>
      <c r="U29" s="4"/>
      <c r="V29" s="131"/>
      <c r="W29" s="105"/>
      <c r="X29" s="167"/>
      <c r="Y29" s="156">
        <f>Y28-K29-L29-2</f>
        <v>-2991623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2606221.5516666654</v>
      </c>
      <c r="P30" s="7">
        <f t="shared" si="6"/>
        <v>62549317.239999965</v>
      </c>
      <c r="Q30" s="164">
        <f>Q29+N30</f>
        <v>2997638.51</v>
      </c>
      <c r="R30" s="29">
        <f t="shared" si="1"/>
        <v>1666.0600963031054</v>
      </c>
      <c r="S30" s="5">
        <f>SUM($Q$7:$Q30)/T30</f>
        <v>2772640.5516666654</v>
      </c>
      <c r="T30" s="18">
        <v>24</v>
      </c>
      <c r="U30" s="4"/>
      <c r="V30" s="131"/>
      <c r="W30" s="105"/>
      <c r="X30" s="167"/>
      <c r="Y30" s="156">
        <f t="shared" si="15"/>
        <v>-2991623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2615221.4699999983</v>
      </c>
      <c r="P31" s="7">
        <f t="shared" si="6"/>
        <v>65380536.749999963</v>
      </c>
      <c r="Q31" s="164">
        <f t="shared" ref="Q31:Q39" si="18">Q30+N31</f>
        <v>2997638.51</v>
      </c>
      <c r="R31" s="29">
        <f t="shared" si="1"/>
        <v>1671.4680835721874</v>
      </c>
      <c r="S31" s="5">
        <f>SUM($Q$7:$Q31)/T31</f>
        <v>2781640.4699999988</v>
      </c>
      <c r="T31" s="18">
        <v>25</v>
      </c>
      <c r="U31" s="4"/>
      <c r="V31" s="137"/>
      <c r="W31" s="105"/>
      <c r="X31" s="167"/>
      <c r="Y31" s="156">
        <f t="shared" si="15"/>
        <v>-2991623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2623529.0869230754</v>
      </c>
      <c r="P32" s="7">
        <f t="shared" si="6"/>
        <v>68211756.259999961</v>
      </c>
      <c r="Q32" s="164">
        <f t="shared" si="18"/>
        <v>2997638.51</v>
      </c>
      <c r="R32" s="29">
        <f t="shared" si="1"/>
        <v>1676.4600718205709</v>
      </c>
      <c r="S32" s="5">
        <f>SUM($Q$7:$Q32)/T32</f>
        <v>2789948.0869230758</v>
      </c>
      <c r="T32" s="18">
        <v>26</v>
      </c>
      <c r="U32" s="27"/>
      <c r="V32" s="137"/>
      <c r="W32" s="105"/>
      <c r="X32" s="167"/>
      <c r="Y32" s="156">
        <f t="shared" si="15"/>
        <v>-2991623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2631221.3248148137</v>
      </c>
      <c r="P33" s="7">
        <f t="shared" si="6"/>
        <v>71042975.769999966</v>
      </c>
      <c r="Q33" s="164">
        <f>Q32+N33</f>
        <v>2997638.51</v>
      </c>
      <c r="R33" s="29">
        <f t="shared" si="1"/>
        <v>1681.082283161667</v>
      </c>
      <c r="S33" s="5">
        <f>SUM($Q$7:$Q33)/T33</f>
        <v>2797640.3248148141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-2991623</v>
      </c>
      <c r="Z33" s="217">
        <f>AVERAGE(Y33:Y41)</f>
        <v>-2991624.3333333335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2638364.1171428561</v>
      </c>
      <c r="P34" s="7">
        <f t="shared" si="6"/>
        <v>73874195.279999971</v>
      </c>
      <c r="Q34" s="164">
        <f>Q33+N34</f>
        <v>2997638.51</v>
      </c>
      <c r="R34" s="29">
        <f t="shared" si="1"/>
        <v>1685.3743365498271</v>
      </c>
      <c r="S34" s="5">
        <f>SUM($Q$7:$Q34)/T34</f>
        <v>2804783.1171428566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-2991623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2645014.3031034474</v>
      </c>
      <c r="P35" s="7">
        <f t="shared" si="6"/>
        <v>76705414.789999977</v>
      </c>
      <c r="Q35" s="164">
        <f>Q34+N35</f>
        <v>2997638.51</v>
      </c>
      <c r="R35" s="29">
        <f t="shared" si="1"/>
        <v>1689.3703862560453</v>
      </c>
      <c r="S35" s="5">
        <f>SUM($Q$7:$Q35)/T35</f>
        <v>2811433.3031034479</v>
      </c>
      <c r="T35" s="18">
        <v>29</v>
      </c>
      <c r="U35" s="4"/>
      <c r="V35" s="131"/>
      <c r="W35" s="105"/>
      <c r="X35" s="167"/>
      <c r="Y35" s="156">
        <f>Y34-K35-L35</f>
        <v>-2991623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2651221.1766666663</v>
      </c>
      <c r="P36" s="7">
        <f t="shared" si="6"/>
        <v>79536635.299999982</v>
      </c>
      <c r="Q36" s="164">
        <f>Q35+N36+1</f>
        <v>2997639.51</v>
      </c>
      <c r="R36" s="29">
        <f t="shared" si="1"/>
        <v>1693.1006535712067</v>
      </c>
      <c r="S36" s="5">
        <f>SUM($Q$7:$Q36)/T36+1</f>
        <v>2817641.1766666668</v>
      </c>
      <c r="T36" s="18">
        <v>30</v>
      </c>
      <c r="U36" s="4"/>
      <c r="V36" s="136"/>
      <c r="W36" s="105"/>
      <c r="X36" s="167"/>
      <c r="Y36" s="156">
        <f>Y35-K36-L36-2</f>
        <v>-2991625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2657027.6390322577</v>
      </c>
      <c r="P37" s="7">
        <f t="shared" si="6"/>
        <v>82367856.809999987</v>
      </c>
      <c r="Q37" s="164">
        <f>Q36+N37+1</f>
        <v>2997640.51</v>
      </c>
      <c r="R37" s="29">
        <f t="shared" si="1"/>
        <v>1696.5897157369402</v>
      </c>
      <c r="S37" s="5">
        <f>SUM($Q$7:$Q37)/T37+1</f>
        <v>2823447.6390322582</v>
      </c>
      <c r="T37" s="18">
        <v>31</v>
      </c>
      <c r="U37" s="27"/>
      <c r="V37" s="137"/>
      <c r="W37" s="105"/>
      <c r="X37" s="167"/>
      <c r="Y37" s="156">
        <f t="shared" si="15"/>
        <v>-2991625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2662471.1974999998</v>
      </c>
      <c r="P38" s="7">
        <f t="shared" si="6"/>
        <v>85199078.319999993</v>
      </c>
      <c r="Q38" s="164">
        <f t="shared" si="18"/>
        <v>2997640.51</v>
      </c>
      <c r="R38" s="29">
        <f t="shared" si="1"/>
        <v>1699.8601106243877</v>
      </c>
      <c r="S38" s="5">
        <f>SUM($Q$7:$Q38)/T38</f>
        <v>2828890.1975000002</v>
      </c>
      <c r="T38" s="18">
        <v>32</v>
      </c>
      <c r="U38" s="27"/>
      <c r="V38" s="137"/>
      <c r="W38" s="105"/>
      <c r="X38" s="167"/>
      <c r="Y38" s="156">
        <f t="shared" si="15"/>
        <v>-2991625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2667584.8433333333</v>
      </c>
      <c r="P39" s="7">
        <f t="shared" si="6"/>
        <v>88030299.829999998</v>
      </c>
      <c r="Q39" s="164">
        <f t="shared" si="18"/>
        <v>2997640.51</v>
      </c>
      <c r="R39" s="29">
        <f t="shared" si="1"/>
        <v>1702.9328642362555</v>
      </c>
      <c r="S39" s="5">
        <f>SUM($Q$7:$Q39)/T39</f>
        <v>2834003.8433333337</v>
      </c>
      <c r="T39" s="18">
        <v>33</v>
      </c>
      <c r="U39" s="27"/>
      <c r="V39" s="137"/>
      <c r="W39" s="105"/>
      <c r="X39" s="167"/>
      <c r="Y39" s="156">
        <f t="shared" si="15"/>
        <v>-2991625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2672397.715882353</v>
      </c>
      <c r="P40" s="7">
        <f t="shared" si="6"/>
        <v>90861522.340000004</v>
      </c>
      <c r="Q40" s="164">
        <f>Q39+N40+1</f>
        <v>2997641.51</v>
      </c>
      <c r="R40" s="29">
        <f t="shared" si="1"/>
        <v>1705.824885308981</v>
      </c>
      <c r="S40" s="5">
        <f>SUM($Q$7:$Q40)/T40</f>
        <v>2838816.7158823535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-2991625</v>
      </c>
      <c r="Z40" s="217">
        <f>AVERAGE(Y40:Y48)</f>
        <v>-2991625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2676935.5100000002</v>
      </c>
      <c r="P41" s="7">
        <f t="shared" si="6"/>
        <v>93692742.850000009</v>
      </c>
      <c r="Q41" s="164">
        <f>Q40+N41-2</f>
        <v>2997639.51</v>
      </c>
      <c r="R41" s="29">
        <f t="shared" si="1"/>
        <v>1708.5516136979556</v>
      </c>
      <c r="S41" s="5">
        <f>SUM($Q$7:$Q41)/T41</f>
        <v>2843354.5100000007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-2991625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2681221.1488888892</v>
      </c>
      <c r="P42" s="7">
        <f t="shared" si="6"/>
        <v>96523961.360000014</v>
      </c>
      <c r="Q42" s="164">
        <f t="shared" ref="Q42:Q47" si="25">Q41+N42-2</f>
        <v>2997637.51</v>
      </c>
      <c r="R42" s="29">
        <f t="shared" si="1"/>
        <v>1711.1268237934908</v>
      </c>
      <c r="S42" s="5">
        <f>SUM($Q$7:$Q42)/T42</f>
        <v>2847640.1488888897</v>
      </c>
      <c r="T42" s="18">
        <v>36</v>
      </c>
      <c r="U42" s="138"/>
      <c r="V42" s="131"/>
      <c r="W42" s="105"/>
      <c r="X42" s="167"/>
      <c r="Y42" s="156">
        <f t="shared" ref="Y42:Y48" si="26">Y41-K42-L42</f>
        <v>-2991625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2685275.077567568</v>
      </c>
      <c r="P43" s="7">
        <f t="shared" si="6"/>
        <v>99355177.87000002</v>
      </c>
      <c r="Q43" s="164">
        <f t="shared" si="25"/>
        <v>2997635.51</v>
      </c>
      <c r="R43" s="29">
        <f t="shared" si="1"/>
        <v>1713.5628008626231</v>
      </c>
      <c r="S43" s="5">
        <f>SUM($Q$7:$Q43)/T43</f>
        <v>2851694.0775675685</v>
      </c>
      <c r="T43" s="18">
        <v>37</v>
      </c>
      <c r="U43" s="138"/>
      <c r="V43" s="131"/>
      <c r="W43" s="105"/>
      <c r="X43" s="167"/>
      <c r="Y43" s="156">
        <f t="shared" si="26"/>
        <v>-2991625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2689115.5889473693</v>
      </c>
      <c r="P44" s="7">
        <f t="shared" si="6"/>
        <v>102186392.38000003</v>
      </c>
      <c r="Q44" s="164">
        <f t="shared" si="25"/>
        <v>2997633.51</v>
      </c>
      <c r="R44" s="29">
        <f t="shared" si="1"/>
        <v>1715.8705369863831</v>
      </c>
      <c r="S44" s="5">
        <f>SUM($Q$7:$Q44)/T44</f>
        <v>2855534.5889473693</v>
      </c>
      <c r="T44" s="18">
        <v>38</v>
      </c>
      <c r="U44" s="138"/>
      <c r="V44" s="131"/>
      <c r="W44" s="105"/>
      <c r="X44" s="167"/>
      <c r="Y44" s="156">
        <f t="shared" si="26"/>
        <v>-2991625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2692759.0997435907</v>
      </c>
      <c r="P45" s="7">
        <f t="shared" si="6"/>
        <v>105017604.89000003</v>
      </c>
      <c r="Q45" s="164">
        <f t="shared" si="25"/>
        <v>2997631.51</v>
      </c>
      <c r="R45" s="29">
        <f t="shared" si="1"/>
        <v>1718.0598968528777</v>
      </c>
      <c r="S45" s="5">
        <f>SUM($Q$7:$Q45)/T45</f>
        <v>2859178.0997435907</v>
      </c>
      <c r="T45" s="18">
        <v>39</v>
      </c>
      <c r="U45" s="138"/>
      <c r="V45" s="131"/>
      <c r="W45" s="105"/>
      <c r="X45" s="167"/>
      <c r="Y45" s="156">
        <f t="shared" si="26"/>
        <v>-2991625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2696220.3850000007</v>
      </c>
      <c r="P46" s="7">
        <f t="shared" si="6"/>
        <v>107848815.40000004</v>
      </c>
      <c r="Q46" s="164">
        <f t="shared" si="25"/>
        <v>2997629.51</v>
      </c>
      <c r="R46" s="29">
        <f t="shared" si="1"/>
        <v>1720.1397586814014</v>
      </c>
      <c r="S46" s="5">
        <f>SUM($Q$7:$Q46)/T46</f>
        <v>2862639.3850000012</v>
      </c>
      <c r="T46" s="18">
        <v>40</v>
      </c>
      <c r="U46" s="138"/>
      <c r="V46" s="131"/>
      <c r="W46" s="105"/>
      <c r="X46" s="167"/>
      <c r="Y46" s="156">
        <f t="shared" si="26"/>
        <v>-2991625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2699512.7782926839</v>
      </c>
      <c r="P47" s="7">
        <f t="shared" si="6"/>
        <v>110680023.91000004</v>
      </c>
      <c r="Q47" s="164">
        <f t="shared" si="25"/>
        <v>2997627.51</v>
      </c>
      <c r="R47" s="29">
        <f t="shared" si="1"/>
        <v>1722.1181345235127</v>
      </c>
      <c r="S47" s="5">
        <f>SUM($Q$7:$Q47)/T47</f>
        <v>2865931.7782926844</v>
      </c>
      <c r="T47" s="18">
        <v>41</v>
      </c>
      <c r="U47" s="138"/>
      <c r="V47" s="131"/>
      <c r="W47" s="105"/>
      <c r="X47" s="167"/>
      <c r="Y47" s="156">
        <f t="shared" si="26"/>
        <v>-2991625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2702648.3433333347</v>
      </c>
      <c r="P48" s="7">
        <f t="shared" si="6"/>
        <v>113511230.42000005</v>
      </c>
      <c r="Q48" s="164">
        <f>Q47+N48-2</f>
        <v>2997625.51</v>
      </c>
      <c r="R48" s="29">
        <f t="shared" si="1"/>
        <v>1724.0022733782407</v>
      </c>
      <c r="S48" s="5">
        <f>SUM($Q$7:$Q48)/T48</f>
        <v>2869067.3433333347</v>
      </c>
      <c r="T48" s="18">
        <v>42</v>
      </c>
      <c r="U48" s="138"/>
      <c r="V48" s="131"/>
      <c r="W48" s="105"/>
      <c r="X48" s="167"/>
      <c r="Y48" s="156">
        <f t="shared" si="26"/>
        <v>-2991625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95"/>
  <sheetViews>
    <sheetView topLeftCell="A5473" workbookViewId="0">
      <selection activeCell="D5495" sqref="D549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2025-03-14T10:29:34Z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